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_szatylowicz\Desktop\123\PROMOCJA\PRZETARG\Załącznik nr 8-przedmiar,kosztorys\"/>
    </mc:Choice>
  </mc:AlternateContent>
  <xr:revisionPtr revIDLastSave="0" documentId="8_{FFB908F2-749E-4F8B-B71C-13CBAA0C3062}" xr6:coauthVersionLast="47" xr6:coauthVersionMax="47" xr10:uidLastSave="{00000000-0000-0000-0000-000000000000}"/>
  <bookViews>
    <workbookView xWindow="4455" yWindow="4455" windowWidth="21600" windowHeight="12645" xr2:uid="{00000000-000D-0000-FFFF-FFFF00000000}"/>
  </bookViews>
  <sheets>
    <sheet name="Arkusz1" sheetId="1" r:id="rId1"/>
  </sheets>
  <definedNames>
    <definedName name="_xlnm.Print_Area" localSheetId="0">Arkusz1!$A$1:$E$50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9" i="1" l="1"/>
  <c r="H58" i="1"/>
  <c r="H56" i="1"/>
  <c r="G66" i="1" l="1"/>
  <c r="G62" i="1"/>
  <c r="G60" i="1"/>
  <c r="G58" i="1"/>
  <c r="G65" i="1"/>
  <c r="G61" i="1"/>
  <c r="G56" i="1"/>
  <c r="G68" i="1"/>
  <c r="G64" i="1"/>
  <c r="G57" i="1"/>
  <c r="G67" i="1"/>
  <c r="G63" i="1"/>
  <c r="G59" i="1"/>
</calcChain>
</file>

<file path=xl/sharedStrings.xml><?xml version="1.0" encoding="utf-8"?>
<sst xmlns="http://schemas.openxmlformats.org/spreadsheetml/2006/main" count="116" uniqueCount="56">
  <si>
    <t>Lp.</t>
  </si>
  <si>
    <t>Opis</t>
  </si>
  <si>
    <t>j.m.</t>
  </si>
  <si>
    <t>Ilość</t>
  </si>
  <si>
    <t>kpl.</t>
  </si>
  <si>
    <t xml:space="preserve">Korytka plastikowe o śr.do 40 mm </t>
  </si>
  <si>
    <t>m</t>
  </si>
  <si>
    <t xml:space="preserve">Przewody DC o przekroju 6 mm </t>
  </si>
  <si>
    <t>Wyłącznik p.poż DC</t>
  </si>
  <si>
    <t>szt.</t>
  </si>
  <si>
    <t>Uziomy ze stali profilowanej miedziowane o długości 1,5 m (metoda wykonania udarowa) - grunt kat.I-II</t>
  </si>
  <si>
    <t>Przewody uziemiające i wyrównawcze w budynkach mocowane na wspornikach ściennych na podłożu innym niż drewno</t>
  </si>
  <si>
    <t>Montaż osprzętu elektrycznego - tablica AC</t>
  </si>
  <si>
    <t>Montaż osprzętu elektrycznego - tablica DC</t>
  </si>
  <si>
    <t>Montaż osprzętu elektrycznego - inwerter 3-fazowy</t>
  </si>
  <si>
    <t>Zarobienie końcówek kabli i przewodów 1-żyłowych do 16 mm2</t>
  </si>
  <si>
    <t>Badanie falowników z automatyczną regulacją</t>
  </si>
  <si>
    <t>Sprawdzenie i pomiar 3-fazowego obwodu elektrycznego niskiego napięcia</t>
  </si>
  <si>
    <t>Badania i pomiary instalacji uziemiającej (pierwszy pomiar)</t>
  </si>
  <si>
    <t>Badania i pomiary instalacji skuteczności zerowania (pierwszy pomiar)</t>
  </si>
  <si>
    <t>Montaż osprzętu elektrycznego - magazyn energii 20 kW/h</t>
  </si>
  <si>
    <t>Montaż paneli fotowoltaicznych na konstrukcji – blacha na rąbek - panel 440W</t>
  </si>
  <si>
    <t>Wykonanie połączeń pomiędzy urządzeniem a buforem i zbiornikiem C.W.U</t>
  </si>
  <si>
    <t>Montaż naczyń przeponowych C.O. i C.W.U.</t>
  </si>
  <si>
    <t>Montaż i konfiguracja urządzeń do monitoringu i sterowania</t>
  </si>
  <si>
    <t xml:space="preserve">Montaż pomp obiegowych instalacji </t>
  </si>
  <si>
    <t>Doprawedzenie okablowania pomiędzy magazynem a rozdzielnią klienta</t>
  </si>
  <si>
    <t>Zamowntowanie systemu zarządzania energią EMS/HEMS</t>
  </si>
  <si>
    <t>Wykonanie fundamentów pod jednostkę zewnętrzną</t>
  </si>
  <si>
    <t xml:space="preserve">Montaż separatora zanieczyszczeń </t>
  </si>
  <si>
    <t xml:space="preserve">Montaż rozdzielnicy elektrycznej oraz zabezpieczeń instalacji elektrycznej </t>
  </si>
  <si>
    <t>Kalkulacja własna</t>
  </si>
  <si>
    <t>Podstawa obliczenia</t>
  </si>
  <si>
    <t>I.</t>
  </si>
  <si>
    <t>Instalacja fotowoltaiczna o mocy 10,12 kWp</t>
  </si>
  <si>
    <t xml:space="preserve">Dokumentacja ppoż wymagana przepisami prawa </t>
  </si>
  <si>
    <t>II.</t>
  </si>
  <si>
    <t>RAZEM NETTO (I+II)</t>
  </si>
  <si>
    <t>VAT wg stawki 23%</t>
  </si>
  <si>
    <t>RAZEM BRUTTO</t>
  </si>
  <si>
    <t>Magazyn energii  o pojemności 20 kWh oraz EMS/HEMS</t>
  </si>
  <si>
    <t>Razem dział II: Magazyn energii  o pojemności 20 kWh oraz EMS/HEMS</t>
  </si>
  <si>
    <t>Razem dział I: Instalacja fotowoltaiczna o mocy 10,12 kWp</t>
  </si>
  <si>
    <t>Pompa ciepła powietrze-woda o mocy 16 kW</t>
  </si>
  <si>
    <t>Dostawa urządzenia o mocy 16 kW</t>
  </si>
  <si>
    <t>Razem dział I: Pompa ciepła powietrze-woda o mocy 16 kW</t>
  </si>
  <si>
    <t xml:space="preserve">Montaż i podłączenie urządzenia o mocy 16 kW </t>
  </si>
  <si>
    <t>Dostawa i montaż bufora c.o. 120 L</t>
  </si>
  <si>
    <t>Dostawa i montaż zbiornika C.W.U. 200 L</t>
  </si>
  <si>
    <t>Uruchomienie systemu grzewczego, analiza pracy, kalibracja, konfiguracja z EMS/HEMS</t>
  </si>
  <si>
    <t>Poziom dofinansowania</t>
  </si>
  <si>
    <t>Kwota dofinansowania</t>
  </si>
  <si>
    <t>Dofinansowanie do mocy zaintalowanej OZE</t>
  </si>
  <si>
    <t>Punkty</t>
  </si>
  <si>
    <t>PRZEDMIAR ROBÓT BRANŻY ELEKTRYCZNEJ  - WYKORZYSTANIE INNOWACYJNYCH INSTALACJI OZE NA POTRZEBY CENTRUM TURYSTYKI I PROMOCJI "KRAINA ŻUBRA" W BUDACH LEŚNYCH"</t>
  </si>
  <si>
    <t>PRZEDMIAR ROBÓT BRANŻY SANITARNEJ - WYKORZYSTANIE INNOWACYJNYCH INSTALACJI OZE NA POTRZEBY CENTRUM TURYSTYKI I PROMOCJI "KRAINA ŻUBRA" W BUDACH LEŚNYCH"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</si>
</sst>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i/>
      <sz val="9.5"/>
      <color theme="1"/>
      <name val="Arial"/>
      <family val="2"/>
      <charset val="238"/>
    </font>
    <font>
      <i/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9" fontId="4" fillId="0" borderId="0" xfId="0" applyNumberFormat="1" applyFont="1"/>
    <xf numFmtId="0" fontId="4" fillId="0" borderId="0" xfId="0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tabSelected="1" workbookViewId="0">
      <selection activeCell="F69" sqref="F69"/>
    </sheetView>
  </sheetViews>
  <sheetFormatPr defaultRowHeight="15" x14ac:dyDescent="0.25"/>
  <cols>
    <col min="1" max="1" width="8.85546875" style="1"/>
    <col min="2" max="2" width="11.7109375" customWidth="1"/>
    <col min="3" max="3" width="49.5703125" customWidth="1"/>
  </cols>
  <sheetData>
    <row r="1" spans="1:5" ht="61.9" customHeight="1" thickBot="1" x14ac:dyDescent="0.3">
      <c r="A1" s="13" t="s">
        <v>54</v>
      </c>
      <c r="B1" s="14"/>
      <c r="C1" s="14"/>
      <c r="D1" s="14"/>
      <c r="E1" s="14"/>
    </row>
    <row r="3" spans="1:5" ht="14.45" customHeight="1" x14ac:dyDescent="0.25">
      <c r="A3" s="5" t="s">
        <v>33</v>
      </c>
      <c r="B3" s="16" t="s">
        <v>34</v>
      </c>
      <c r="C3" s="16"/>
      <c r="D3" s="16"/>
      <c r="E3" s="16"/>
    </row>
    <row r="4" spans="1:5" ht="40.15" customHeight="1" x14ac:dyDescent="0.25">
      <c r="A4" s="8">
        <v>1</v>
      </c>
      <c r="B4" s="2" t="s">
        <v>31</v>
      </c>
      <c r="C4" s="3" t="s">
        <v>21</v>
      </c>
      <c r="D4" s="2" t="s">
        <v>4</v>
      </c>
      <c r="E4" s="2">
        <v>23</v>
      </c>
    </row>
    <row r="5" spans="1:5" ht="40.15" customHeight="1" x14ac:dyDescent="0.25">
      <c r="A5" s="8">
        <v>2</v>
      </c>
      <c r="B5" s="2" t="s">
        <v>31</v>
      </c>
      <c r="C5" s="3" t="s">
        <v>5</v>
      </c>
      <c r="D5" s="2" t="s">
        <v>6</v>
      </c>
      <c r="E5" s="2">
        <v>20</v>
      </c>
    </row>
    <row r="6" spans="1:5" ht="40.15" customHeight="1" x14ac:dyDescent="0.25">
      <c r="A6" s="8">
        <v>3</v>
      </c>
      <c r="B6" s="2" t="s">
        <v>31</v>
      </c>
      <c r="C6" s="3" t="s">
        <v>7</v>
      </c>
      <c r="D6" s="2" t="s">
        <v>6</v>
      </c>
      <c r="E6" s="2">
        <v>40</v>
      </c>
    </row>
    <row r="7" spans="1:5" ht="40.15" customHeight="1" x14ac:dyDescent="0.25">
      <c r="A7" s="8">
        <v>4</v>
      </c>
      <c r="B7" s="2" t="s">
        <v>31</v>
      </c>
      <c r="C7" s="3" t="s">
        <v>8</v>
      </c>
      <c r="D7" s="2" t="s">
        <v>9</v>
      </c>
      <c r="E7" s="2">
        <v>1</v>
      </c>
    </row>
    <row r="8" spans="1:5" ht="40.15" customHeight="1" x14ac:dyDescent="0.25">
      <c r="A8" s="8">
        <v>5</v>
      </c>
      <c r="B8" s="2" t="s">
        <v>31</v>
      </c>
      <c r="C8" s="3" t="s">
        <v>10</v>
      </c>
      <c r="D8" s="2" t="s">
        <v>9</v>
      </c>
      <c r="E8" s="2">
        <v>5</v>
      </c>
    </row>
    <row r="9" spans="1:5" ht="40.15" customHeight="1" x14ac:dyDescent="0.25">
      <c r="A9" s="8">
        <v>6</v>
      </c>
      <c r="B9" s="2" t="s">
        <v>31</v>
      </c>
      <c r="C9" s="3" t="s">
        <v>11</v>
      </c>
      <c r="D9" s="2" t="s">
        <v>6</v>
      </c>
      <c r="E9" s="2">
        <v>8</v>
      </c>
    </row>
    <row r="10" spans="1:5" ht="40.15" customHeight="1" x14ac:dyDescent="0.25">
      <c r="A10" s="8">
        <v>7</v>
      </c>
      <c r="B10" s="2" t="s">
        <v>31</v>
      </c>
      <c r="C10" s="3" t="s">
        <v>12</v>
      </c>
      <c r="D10" s="2" t="s">
        <v>4</v>
      </c>
      <c r="E10" s="2">
        <v>1</v>
      </c>
    </row>
    <row r="11" spans="1:5" ht="40.15" customHeight="1" x14ac:dyDescent="0.25">
      <c r="A11" s="8">
        <v>8</v>
      </c>
      <c r="B11" s="2" t="s">
        <v>31</v>
      </c>
      <c r="C11" s="3" t="s">
        <v>13</v>
      </c>
      <c r="D11" s="2" t="s">
        <v>4</v>
      </c>
      <c r="E11" s="2">
        <v>2</v>
      </c>
    </row>
    <row r="12" spans="1:5" ht="40.15" customHeight="1" x14ac:dyDescent="0.25">
      <c r="A12" s="8">
        <v>9</v>
      </c>
      <c r="B12" s="2" t="s">
        <v>31</v>
      </c>
      <c r="C12" s="3" t="s">
        <v>14</v>
      </c>
      <c r="D12" s="2" t="s">
        <v>4</v>
      </c>
      <c r="E12" s="2">
        <v>1</v>
      </c>
    </row>
    <row r="13" spans="1:5" ht="40.15" customHeight="1" x14ac:dyDescent="0.25">
      <c r="A13" s="8">
        <v>10</v>
      </c>
      <c r="B13" s="2" t="s">
        <v>31</v>
      </c>
      <c r="C13" s="3" t="s">
        <v>15</v>
      </c>
      <c r="D13" s="2" t="s">
        <v>4</v>
      </c>
      <c r="E13" s="2">
        <v>2</v>
      </c>
    </row>
    <row r="14" spans="1:5" ht="40.15" customHeight="1" x14ac:dyDescent="0.25">
      <c r="A14" s="8">
        <v>11</v>
      </c>
      <c r="B14" s="2" t="s">
        <v>31</v>
      </c>
      <c r="C14" s="3" t="s">
        <v>16</v>
      </c>
      <c r="D14" s="2" t="s">
        <v>9</v>
      </c>
      <c r="E14" s="2">
        <v>1</v>
      </c>
    </row>
    <row r="15" spans="1:5" ht="40.15" customHeight="1" x14ac:dyDescent="0.25">
      <c r="A15" s="8">
        <v>12</v>
      </c>
      <c r="B15" s="2" t="s">
        <v>31</v>
      </c>
      <c r="C15" s="3" t="s">
        <v>17</v>
      </c>
      <c r="D15" s="2" t="s">
        <v>9</v>
      </c>
      <c r="E15" s="2">
        <v>1</v>
      </c>
    </row>
    <row r="16" spans="1:5" ht="40.15" customHeight="1" x14ac:dyDescent="0.25">
      <c r="A16" s="8">
        <v>13</v>
      </c>
      <c r="B16" s="2" t="s">
        <v>31</v>
      </c>
      <c r="C16" s="3" t="s">
        <v>18</v>
      </c>
      <c r="D16" s="2" t="s">
        <v>9</v>
      </c>
      <c r="E16" s="2">
        <v>1</v>
      </c>
    </row>
    <row r="17" spans="1:5" ht="40.15" customHeight="1" x14ac:dyDescent="0.25">
      <c r="A17" s="8">
        <v>14</v>
      </c>
      <c r="B17" s="2" t="s">
        <v>31</v>
      </c>
      <c r="C17" s="3" t="s">
        <v>19</v>
      </c>
      <c r="D17" s="2" t="s">
        <v>9</v>
      </c>
      <c r="E17" s="2">
        <v>1</v>
      </c>
    </row>
    <row r="18" spans="1:5" ht="40.15" customHeight="1" x14ac:dyDescent="0.25">
      <c r="A18" s="8">
        <v>15</v>
      </c>
      <c r="B18" s="2" t="s">
        <v>31</v>
      </c>
      <c r="C18" s="3" t="s">
        <v>35</v>
      </c>
      <c r="D18" s="2" t="s">
        <v>9</v>
      </c>
      <c r="E18" s="2">
        <v>1</v>
      </c>
    </row>
    <row r="19" spans="1:5" ht="40.15" customHeight="1" x14ac:dyDescent="0.25">
      <c r="A19" s="15" t="s">
        <v>42</v>
      </c>
      <c r="B19" s="16"/>
      <c r="C19" s="16"/>
      <c r="D19" s="16"/>
      <c r="E19" s="16"/>
    </row>
    <row r="20" spans="1:5" ht="40.15" customHeight="1" x14ac:dyDescent="0.25">
      <c r="A20" s="5" t="s">
        <v>36</v>
      </c>
      <c r="B20" s="17" t="s">
        <v>40</v>
      </c>
      <c r="C20" s="17"/>
      <c r="D20" s="17"/>
      <c r="E20" s="17"/>
    </row>
    <row r="21" spans="1:5" ht="40.15" customHeight="1" x14ac:dyDescent="0.25">
      <c r="A21" s="8">
        <v>16</v>
      </c>
      <c r="B21" s="2" t="s">
        <v>31</v>
      </c>
      <c r="C21" s="3" t="s">
        <v>20</v>
      </c>
      <c r="D21" s="2" t="s">
        <v>4</v>
      </c>
      <c r="E21" s="2">
        <v>1</v>
      </c>
    </row>
    <row r="22" spans="1:5" ht="40.15" customHeight="1" x14ac:dyDescent="0.25">
      <c r="A22" s="8">
        <v>17</v>
      </c>
      <c r="B22" s="2" t="s">
        <v>31</v>
      </c>
      <c r="C22" s="3" t="s">
        <v>27</v>
      </c>
      <c r="D22" s="2" t="s">
        <v>4</v>
      </c>
      <c r="E22" s="2">
        <v>1</v>
      </c>
    </row>
    <row r="23" spans="1:5" ht="40.15" customHeight="1" x14ac:dyDescent="0.25">
      <c r="A23" s="8">
        <v>18</v>
      </c>
      <c r="B23" s="2" t="s">
        <v>31</v>
      </c>
      <c r="C23" s="3" t="s">
        <v>26</v>
      </c>
      <c r="D23" s="2" t="s">
        <v>4</v>
      </c>
      <c r="E23" s="2">
        <v>1</v>
      </c>
    </row>
    <row r="24" spans="1:5" ht="40.15" customHeight="1" thickBot="1" x14ac:dyDescent="0.3">
      <c r="A24" s="15" t="s">
        <v>41</v>
      </c>
      <c r="B24" s="16"/>
      <c r="C24" s="16"/>
      <c r="D24" s="16"/>
      <c r="E24" s="16"/>
    </row>
    <row r="25" spans="1:5" ht="15.75" thickTop="1" x14ac:dyDescent="0.25">
      <c r="A25" s="18" t="s">
        <v>37</v>
      </c>
      <c r="B25" s="19"/>
      <c r="C25" s="19"/>
      <c r="D25" s="19"/>
      <c r="E25" s="19"/>
    </row>
    <row r="26" spans="1:5" x14ac:dyDescent="0.25">
      <c r="A26" s="22" t="s">
        <v>38</v>
      </c>
      <c r="B26" s="23"/>
      <c r="C26" s="23"/>
      <c r="D26" s="23"/>
      <c r="E26" s="23"/>
    </row>
    <row r="27" spans="1:5" ht="15.75" thickBot="1" x14ac:dyDescent="0.3">
      <c r="A27" s="20" t="s">
        <v>39</v>
      </c>
      <c r="B27" s="21"/>
      <c r="C27" s="21"/>
      <c r="D27" s="21"/>
      <c r="E27" s="21"/>
    </row>
    <row r="28" spans="1:5" ht="15.75" thickBot="1" x14ac:dyDescent="0.3">
      <c r="A28" s="6"/>
      <c r="B28" s="6"/>
      <c r="C28" s="6"/>
      <c r="D28" s="6"/>
      <c r="E28" s="6"/>
    </row>
    <row r="29" spans="1:5" ht="61.9" customHeight="1" thickBot="1" x14ac:dyDescent="0.3">
      <c r="A29" s="13" t="s">
        <v>55</v>
      </c>
      <c r="B29" s="14"/>
      <c r="C29" s="14"/>
      <c r="D29" s="14"/>
      <c r="E29" s="14"/>
    </row>
    <row r="30" spans="1:5" ht="15.75" thickBot="1" x14ac:dyDescent="0.3">
      <c r="A30" s="6"/>
      <c r="B30" s="6"/>
      <c r="C30" s="6"/>
      <c r="D30" s="6"/>
      <c r="E30" s="6"/>
    </row>
    <row r="31" spans="1:5" ht="50.45" customHeight="1" x14ac:dyDescent="0.25">
      <c r="A31" s="7" t="s">
        <v>0</v>
      </c>
      <c r="B31" s="4" t="s">
        <v>32</v>
      </c>
      <c r="C31" s="4" t="s">
        <v>1</v>
      </c>
      <c r="D31" s="4" t="s">
        <v>2</v>
      </c>
      <c r="E31" s="4" t="s">
        <v>3</v>
      </c>
    </row>
    <row r="32" spans="1:5" ht="14.45" customHeight="1" x14ac:dyDescent="0.25">
      <c r="A32" s="5" t="s">
        <v>33</v>
      </c>
      <c r="B32" s="16" t="s">
        <v>43</v>
      </c>
      <c r="C32" s="16"/>
      <c r="D32" s="16"/>
      <c r="E32" s="16"/>
    </row>
    <row r="33" spans="1:5" ht="40.15" customHeight="1" x14ac:dyDescent="0.25">
      <c r="A33" s="8">
        <v>1</v>
      </c>
      <c r="B33" s="2" t="s">
        <v>31</v>
      </c>
      <c r="C33" s="3" t="s">
        <v>44</v>
      </c>
      <c r="D33" s="2" t="s">
        <v>9</v>
      </c>
      <c r="E33" s="2">
        <v>1</v>
      </c>
    </row>
    <row r="34" spans="1:5" ht="40.15" customHeight="1" x14ac:dyDescent="0.25">
      <c r="A34" s="8">
        <v>2</v>
      </c>
      <c r="B34" s="2" t="s">
        <v>31</v>
      </c>
      <c r="C34" s="3" t="s">
        <v>28</v>
      </c>
      <c r="D34" s="2" t="s">
        <v>9</v>
      </c>
      <c r="E34" s="2">
        <v>1</v>
      </c>
    </row>
    <row r="35" spans="1:5" ht="40.15" customHeight="1" x14ac:dyDescent="0.25">
      <c r="A35" s="8">
        <v>3</v>
      </c>
      <c r="B35" s="2" t="s">
        <v>31</v>
      </c>
      <c r="C35" s="3" t="s">
        <v>46</v>
      </c>
      <c r="D35" s="2" t="s">
        <v>9</v>
      </c>
      <c r="E35" s="2">
        <v>1</v>
      </c>
    </row>
    <row r="36" spans="1:5" ht="40.15" customHeight="1" x14ac:dyDescent="0.25">
      <c r="A36" s="8">
        <v>4</v>
      </c>
      <c r="B36" s="2" t="s">
        <v>31</v>
      </c>
      <c r="C36" s="3" t="s">
        <v>30</v>
      </c>
      <c r="D36" s="2" t="s">
        <v>9</v>
      </c>
      <c r="E36" s="2">
        <v>1</v>
      </c>
    </row>
    <row r="37" spans="1:5" ht="40.15" customHeight="1" x14ac:dyDescent="0.25">
      <c r="A37" s="8">
        <v>5</v>
      </c>
      <c r="B37" s="2" t="s">
        <v>31</v>
      </c>
      <c r="C37" s="3" t="s">
        <v>47</v>
      </c>
      <c r="D37" s="2" t="s">
        <v>9</v>
      </c>
      <c r="E37" s="2">
        <v>1</v>
      </c>
    </row>
    <row r="38" spans="1:5" ht="40.15" customHeight="1" x14ac:dyDescent="0.25">
      <c r="A38" s="8">
        <v>6</v>
      </c>
      <c r="B38" s="2" t="s">
        <v>31</v>
      </c>
      <c r="C38" s="3" t="s">
        <v>48</v>
      </c>
      <c r="D38" s="2" t="s">
        <v>9</v>
      </c>
      <c r="E38" s="2">
        <v>1</v>
      </c>
    </row>
    <row r="39" spans="1:5" ht="40.15" customHeight="1" x14ac:dyDescent="0.25">
      <c r="A39" s="8">
        <v>7</v>
      </c>
      <c r="B39" s="2" t="s">
        <v>31</v>
      </c>
      <c r="C39" s="3" t="s">
        <v>22</v>
      </c>
      <c r="D39" s="2" t="s">
        <v>9</v>
      </c>
      <c r="E39" s="2">
        <v>1</v>
      </c>
    </row>
    <row r="40" spans="1:5" ht="40.15" customHeight="1" x14ac:dyDescent="0.25">
      <c r="A40" s="8">
        <v>8</v>
      </c>
      <c r="B40" s="2" t="s">
        <v>31</v>
      </c>
      <c r="C40" s="3" t="s">
        <v>25</v>
      </c>
      <c r="D40" s="2" t="s">
        <v>9</v>
      </c>
      <c r="E40" s="2">
        <v>2</v>
      </c>
    </row>
    <row r="41" spans="1:5" ht="40.15" customHeight="1" x14ac:dyDescent="0.25">
      <c r="A41" s="8">
        <v>9</v>
      </c>
      <c r="B41" s="2" t="s">
        <v>31</v>
      </c>
      <c r="C41" s="3" t="s">
        <v>23</v>
      </c>
      <c r="D41" s="2" t="s">
        <v>9</v>
      </c>
      <c r="E41" s="2">
        <v>2</v>
      </c>
    </row>
    <row r="42" spans="1:5" ht="40.15" customHeight="1" x14ac:dyDescent="0.25">
      <c r="A42" s="8">
        <v>10</v>
      </c>
      <c r="B42" s="2" t="s">
        <v>31</v>
      </c>
      <c r="C42" s="3" t="s">
        <v>29</v>
      </c>
      <c r="D42" s="2" t="s">
        <v>9</v>
      </c>
      <c r="E42" s="2">
        <v>1</v>
      </c>
    </row>
    <row r="43" spans="1:5" ht="40.15" customHeight="1" x14ac:dyDescent="0.25">
      <c r="A43" s="8">
        <v>11</v>
      </c>
      <c r="B43" s="2" t="s">
        <v>31</v>
      </c>
      <c r="C43" s="3" t="s">
        <v>24</v>
      </c>
      <c r="D43" s="2" t="s">
        <v>9</v>
      </c>
      <c r="E43" s="2">
        <v>1</v>
      </c>
    </row>
    <row r="44" spans="1:5" ht="40.15" customHeight="1" x14ac:dyDescent="0.25">
      <c r="A44" s="8">
        <v>12</v>
      </c>
      <c r="B44" s="2" t="s">
        <v>31</v>
      </c>
      <c r="C44" s="3" t="s">
        <v>49</v>
      </c>
      <c r="D44" s="2" t="s">
        <v>9</v>
      </c>
      <c r="E44" s="2">
        <v>1</v>
      </c>
    </row>
    <row r="45" spans="1:5" ht="40.15" customHeight="1" thickBot="1" x14ac:dyDescent="0.3">
      <c r="A45" s="15" t="s">
        <v>45</v>
      </c>
      <c r="B45" s="16"/>
      <c r="C45" s="16"/>
      <c r="D45" s="16"/>
      <c r="E45" s="16"/>
    </row>
    <row r="46" spans="1:5" ht="15" customHeight="1" thickTop="1" x14ac:dyDescent="0.25">
      <c r="A46" s="18" t="s">
        <v>37</v>
      </c>
      <c r="B46" s="19"/>
      <c r="C46" s="19"/>
      <c r="D46" s="19"/>
      <c r="E46" s="19"/>
    </row>
    <row r="47" spans="1:5" ht="14.45" customHeight="1" x14ac:dyDescent="0.25">
      <c r="A47" s="22" t="s">
        <v>38</v>
      </c>
      <c r="B47" s="23"/>
      <c r="C47" s="23"/>
      <c r="D47" s="23"/>
      <c r="E47" s="23"/>
    </row>
    <row r="48" spans="1:5" ht="14.45" customHeight="1" thickBot="1" x14ac:dyDescent="0.3">
      <c r="A48" s="20" t="s">
        <v>39</v>
      </c>
      <c r="B48" s="21"/>
      <c r="C48" s="21"/>
      <c r="D48" s="21"/>
      <c r="E48" s="21"/>
    </row>
    <row r="50" spans="6:15" x14ac:dyDescent="0.25"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6:15" x14ac:dyDescent="0.25"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6:15" x14ac:dyDescent="0.25"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6:15" x14ac:dyDescent="0.25"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6:15" x14ac:dyDescent="0.25"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6:15" x14ac:dyDescent="0.25"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6:15" x14ac:dyDescent="0.25">
      <c r="F56" s="10">
        <v>0.85</v>
      </c>
      <c r="G56" s="9" t="e">
        <f>#REF!/#REF!</f>
        <v>#REF!</v>
      </c>
      <c r="H56" s="9">
        <f>38</f>
        <v>38</v>
      </c>
      <c r="I56" s="9"/>
      <c r="J56" s="9"/>
      <c r="K56" s="9"/>
      <c r="L56" s="9"/>
      <c r="M56" s="9"/>
      <c r="N56" s="9"/>
      <c r="O56" s="9"/>
    </row>
    <row r="57" spans="6:15" x14ac:dyDescent="0.25">
      <c r="F57" s="10">
        <v>0.8</v>
      </c>
      <c r="G57" s="9" t="e">
        <f>#REF!/#REF!</f>
        <v>#REF!</v>
      </c>
      <c r="H57" s="9">
        <v>43</v>
      </c>
      <c r="I57" s="9"/>
      <c r="J57" s="9"/>
      <c r="K57" s="11" t="s">
        <v>50</v>
      </c>
      <c r="L57" s="11" t="s">
        <v>51</v>
      </c>
      <c r="M57" s="11" t="s">
        <v>52</v>
      </c>
      <c r="N57" s="11" t="s">
        <v>53</v>
      </c>
      <c r="O57" s="9"/>
    </row>
    <row r="58" spans="6:15" x14ac:dyDescent="0.25">
      <c r="F58" s="10">
        <v>0.75</v>
      </c>
      <c r="G58" s="9" t="e">
        <f>#REF!/#REF!</f>
        <v>#REF!</v>
      </c>
      <c r="H58" s="9">
        <f>23+8+10+10</f>
        <v>51</v>
      </c>
      <c r="I58" s="9"/>
      <c r="J58" s="9"/>
      <c r="K58" s="12">
        <v>0.75</v>
      </c>
      <c r="L58" s="11">
        <v>197236.67</v>
      </c>
      <c r="M58" s="11">
        <v>7586.0257692307696</v>
      </c>
      <c r="N58" s="11">
        <v>51</v>
      </c>
      <c r="O58" s="9"/>
    </row>
    <row r="59" spans="6:15" x14ac:dyDescent="0.25">
      <c r="F59" s="10">
        <v>0.74</v>
      </c>
      <c r="G59" s="9" t="e">
        <f>#REF!/#REF!</f>
        <v>#REF!</v>
      </c>
      <c r="H59" s="9">
        <f>23+8+10+11</f>
        <v>52</v>
      </c>
      <c r="I59" s="9"/>
      <c r="J59" s="9"/>
      <c r="K59" s="12">
        <v>0.74</v>
      </c>
      <c r="L59" s="11">
        <v>194606.85</v>
      </c>
      <c r="M59" s="11">
        <v>7484.8788461538461</v>
      </c>
      <c r="N59" s="11">
        <v>52</v>
      </c>
      <c r="O59" s="9"/>
    </row>
    <row r="60" spans="6:15" x14ac:dyDescent="0.25">
      <c r="F60" s="10">
        <v>0.73</v>
      </c>
      <c r="G60" s="9" t="e">
        <f>#REF!/#REF!</f>
        <v>#REF!</v>
      </c>
      <c r="H60" s="9">
        <v>53</v>
      </c>
      <c r="I60" s="9"/>
      <c r="J60" s="9"/>
      <c r="K60" s="12">
        <v>0.73</v>
      </c>
      <c r="L60" s="11">
        <v>191977.03</v>
      </c>
      <c r="M60" s="11">
        <v>7383.7319230769226</v>
      </c>
      <c r="N60" s="11">
        <v>53</v>
      </c>
      <c r="O60" s="9"/>
    </row>
    <row r="61" spans="6:15" x14ac:dyDescent="0.25">
      <c r="F61" s="10">
        <v>0.72</v>
      </c>
      <c r="G61" s="9" t="e">
        <f>#REF!/#REF!</f>
        <v>#REF!</v>
      </c>
      <c r="H61" s="9">
        <v>54</v>
      </c>
      <c r="I61" s="9"/>
      <c r="J61" s="9"/>
      <c r="K61" s="12">
        <v>0.72</v>
      </c>
      <c r="L61" s="11">
        <v>189347.21</v>
      </c>
      <c r="M61" s="11">
        <v>7282.585</v>
      </c>
      <c r="N61" s="11">
        <v>54</v>
      </c>
      <c r="O61" s="9"/>
    </row>
    <row r="62" spans="6:15" x14ac:dyDescent="0.25">
      <c r="F62" s="10">
        <v>0.71</v>
      </c>
      <c r="G62" s="9" t="e">
        <f>#REF!/#REF!</f>
        <v>#REF!</v>
      </c>
      <c r="H62" s="9">
        <v>55</v>
      </c>
      <c r="I62" s="9"/>
      <c r="J62" s="9"/>
      <c r="K62" s="12">
        <v>0.71</v>
      </c>
      <c r="L62" s="11">
        <v>186717.38</v>
      </c>
      <c r="M62" s="11">
        <v>7181.4376923076925</v>
      </c>
      <c r="N62" s="11">
        <v>55</v>
      </c>
      <c r="O62" s="9"/>
    </row>
    <row r="63" spans="6:15" x14ac:dyDescent="0.25">
      <c r="F63" s="10">
        <v>0.7</v>
      </c>
      <c r="G63" s="9" t="e">
        <f>#REF!/#REF!</f>
        <v>#REF!</v>
      </c>
      <c r="H63" s="9">
        <v>56</v>
      </c>
      <c r="I63" s="9"/>
      <c r="J63" s="9"/>
      <c r="K63" s="12">
        <v>0.7</v>
      </c>
      <c r="L63" s="11">
        <v>184087.56</v>
      </c>
      <c r="M63" s="11">
        <v>7080.290769230769</v>
      </c>
      <c r="N63" s="11">
        <v>56</v>
      </c>
      <c r="O63" s="9"/>
    </row>
    <row r="64" spans="6:15" x14ac:dyDescent="0.25">
      <c r="F64" s="10">
        <v>0.69</v>
      </c>
      <c r="G64" s="9" t="e">
        <f>#REF!/#REF!</f>
        <v>#REF!</v>
      </c>
      <c r="H64" s="9">
        <v>57</v>
      </c>
      <c r="I64" s="9"/>
      <c r="J64" s="9"/>
      <c r="K64" s="12">
        <v>0.69</v>
      </c>
      <c r="L64" s="11">
        <v>181457.74</v>
      </c>
      <c r="M64" s="11">
        <v>6979.1438461538455</v>
      </c>
      <c r="N64" s="11">
        <v>57</v>
      </c>
      <c r="O64" s="9"/>
    </row>
    <row r="65" spans="6:15" x14ac:dyDescent="0.25">
      <c r="F65" s="10">
        <v>0.68</v>
      </c>
      <c r="G65" s="9" t="e">
        <f>#REF!/#REF!</f>
        <v>#REF!</v>
      </c>
      <c r="H65" s="9">
        <v>58</v>
      </c>
      <c r="I65" s="9"/>
      <c r="J65" s="9"/>
      <c r="K65" s="12">
        <v>0.68</v>
      </c>
      <c r="L65" s="11">
        <v>178827.92</v>
      </c>
      <c r="M65" s="11">
        <v>6877.9969230769238</v>
      </c>
      <c r="N65" s="11">
        <v>58</v>
      </c>
      <c r="O65" s="9"/>
    </row>
    <row r="66" spans="6:15" x14ac:dyDescent="0.25">
      <c r="F66" s="10">
        <v>0.67</v>
      </c>
      <c r="G66" s="9" t="e">
        <f>#REF!/#REF!</f>
        <v>#REF!</v>
      </c>
      <c r="H66" s="9">
        <v>59</v>
      </c>
      <c r="I66" s="9"/>
      <c r="J66" s="9"/>
      <c r="K66" s="12">
        <v>0.67</v>
      </c>
      <c r="L66" s="11">
        <v>176198.09</v>
      </c>
      <c r="M66" s="11">
        <v>6776.8496153846154</v>
      </c>
      <c r="N66" s="11">
        <v>59</v>
      </c>
      <c r="O66" s="9"/>
    </row>
    <row r="67" spans="6:15" x14ac:dyDescent="0.25">
      <c r="F67" s="10">
        <v>0.66</v>
      </c>
      <c r="G67" s="9" t="e">
        <f>#REF!/#REF!</f>
        <v>#REF!</v>
      </c>
      <c r="H67" s="9">
        <v>60</v>
      </c>
      <c r="I67" s="9"/>
      <c r="J67" s="9"/>
      <c r="K67" s="12">
        <v>0.66</v>
      </c>
      <c r="L67" s="11">
        <v>173568.27</v>
      </c>
      <c r="M67" s="11">
        <v>6675.7026923076919</v>
      </c>
      <c r="N67" s="11">
        <v>60</v>
      </c>
      <c r="O67" s="9"/>
    </row>
    <row r="68" spans="6:15" x14ac:dyDescent="0.25">
      <c r="F68" s="10">
        <v>0.65</v>
      </c>
      <c r="G68" s="9" t="e">
        <f>#REF!/#REF!</f>
        <v>#REF!</v>
      </c>
      <c r="H68" s="9">
        <v>61</v>
      </c>
      <c r="I68" s="9"/>
      <c r="J68" s="9"/>
      <c r="K68" s="12">
        <v>0.65</v>
      </c>
      <c r="L68" s="11">
        <v>170938.45</v>
      </c>
      <c r="M68" s="11">
        <v>6574.5557692307693</v>
      </c>
      <c r="N68" s="11">
        <v>61</v>
      </c>
      <c r="O68" s="9"/>
    </row>
    <row r="69" spans="6:15" x14ac:dyDescent="0.25"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6:15" x14ac:dyDescent="0.25">
      <c r="F70" s="9"/>
      <c r="G70" s="9"/>
      <c r="H70" s="9"/>
      <c r="I70" s="9"/>
      <c r="J70" s="9"/>
      <c r="K70" s="9"/>
      <c r="L70" s="9"/>
      <c r="M70" s="9"/>
      <c r="N70" s="9"/>
      <c r="O70" s="9"/>
    </row>
  </sheetData>
  <mergeCells count="14">
    <mergeCell ref="B32:E32"/>
    <mergeCell ref="A45:E45"/>
    <mergeCell ref="A46:E46"/>
    <mergeCell ref="A47:E47"/>
    <mergeCell ref="A48:E48"/>
    <mergeCell ref="A1:E1"/>
    <mergeCell ref="A29:E29"/>
    <mergeCell ref="A19:E19"/>
    <mergeCell ref="B3:E3"/>
    <mergeCell ref="B20:E20"/>
    <mergeCell ref="A24:E24"/>
    <mergeCell ref="A25:E25"/>
    <mergeCell ref="A27:E27"/>
    <mergeCell ref="A26:E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Borusieiwicz</dc:creator>
  <cp:lastModifiedBy>Halina Szatyłowicz</cp:lastModifiedBy>
  <cp:lastPrinted>2024-09-07T14:19:10Z</cp:lastPrinted>
  <dcterms:created xsi:type="dcterms:W3CDTF">2024-09-04T14:36:29Z</dcterms:created>
  <dcterms:modified xsi:type="dcterms:W3CDTF">2026-08-27T06:50:19Z</dcterms:modified>
</cp:coreProperties>
</file>